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Перечень мер ПП" sheetId="1" r:id="rId1"/>
    <sheet name="РЕС ОБЕСП" sheetId="2" r:id="rId2"/>
    <sheet name="Лист1" sheetId="3" r:id="rId3"/>
  </sheets>
  <definedNames>
    <definedName name="_xlnm.Print_Titles" localSheetId="0">'Перечень мер ПП'!$5:$9</definedName>
    <definedName name="_xlnm.Print_Area" localSheetId="0">'Перечень мер ПП'!$A$1:$K$58</definedName>
  </definedNames>
  <calcPr calcId="125725" iterateDelta="1E-4"/>
</workbook>
</file>

<file path=xl/calcChain.xml><?xml version="1.0" encoding="utf-8"?>
<calcChain xmlns="http://schemas.openxmlformats.org/spreadsheetml/2006/main">
  <c r="G15" i="2"/>
  <c r="D15" s="1"/>
  <c r="H18" i="1"/>
  <c r="E18" s="1"/>
  <c r="E54"/>
  <c r="H15"/>
  <c r="E41"/>
  <c r="E46"/>
  <c r="E45"/>
  <c r="E33"/>
  <c r="E23"/>
  <c r="E24"/>
  <c r="H51"/>
  <c r="H43"/>
  <c r="E43" s="1"/>
  <c r="E44"/>
  <c r="E37"/>
  <c r="H35"/>
  <c r="E32"/>
  <c r="E31"/>
  <c r="H27"/>
  <c r="E27" s="1"/>
  <c r="E20"/>
  <c r="E21"/>
  <c r="E22"/>
  <c r="E25"/>
  <c r="H13"/>
  <c r="H49" s="1"/>
  <c r="H14"/>
  <c r="H50" s="1"/>
  <c r="H16"/>
  <c r="H52" s="1"/>
  <c r="H17"/>
  <c r="H53" s="1"/>
  <c r="G14" i="2" s="1"/>
  <c r="H48" i="1" l="1"/>
  <c r="H12"/>
  <c r="I35"/>
  <c r="G35"/>
  <c r="F35"/>
  <c r="E40"/>
  <c r="E39"/>
  <c r="E38"/>
  <c r="E36"/>
  <c r="E10" i="2"/>
  <c r="F10"/>
  <c r="G10"/>
  <c r="H10"/>
  <c r="E11"/>
  <c r="F11"/>
  <c r="H11"/>
  <c r="E12"/>
  <c r="F12"/>
  <c r="G12"/>
  <c r="H12"/>
  <c r="E13"/>
  <c r="F13"/>
  <c r="G13"/>
  <c r="H13"/>
  <c r="E14"/>
  <c r="F14"/>
  <c r="E30" i="1"/>
  <c r="E29"/>
  <c r="E28"/>
  <c r="E13"/>
  <c r="E14"/>
  <c r="E15"/>
  <c r="E16"/>
  <c r="E17"/>
  <c r="B9"/>
  <c r="C9" s="1"/>
  <c r="D9" s="1"/>
  <c r="E9" s="1"/>
  <c r="F9" s="1"/>
  <c r="G9" s="1"/>
  <c r="H9" s="1"/>
  <c r="I9" s="1"/>
  <c r="J9" s="1"/>
  <c r="K9" s="1"/>
  <c r="F12"/>
  <c r="G12"/>
  <c r="I12"/>
  <c r="E12" l="1"/>
  <c r="E35"/>
  <c r="D13" i="2"/>
  <c r="E9"/>
  <c r="F9"/>
  <c r="G11"/>
  <c r="D11" s="1"/>
  <c r="D12"/>
  <c r="D10"/>
  <c r="H19" i="1"/>
  <c r="H14" i="2"/>
  <c r="E51" i="1"/>
  <c r="E49"/>
  <c r="E52"/>
  <c r="E50"/>
  <c r="G9" i="2" l="1"/>
  <c r="D14"/>
  <c r="H9"/>
  <c r="E19" i="1"/>
  <c r="E53"/>
  <c r="E48" s="1"/>
  <c r="D9" i="2" l="1"/>
</calcChain>
</file>

<file path=xl/sharedStrings.xml><?xml version="1.0" encoding="utf-8"?>
<sst xmlns="http://schemas.openxmlformats.org/spreadsheetml/2006/main" count="108" uniqueCount="58">
  <si>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</si>
  <si>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</si>
  <si>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</si>
  <si>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</si>
  <si>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</si>
  <si>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</si>
  <si>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</si>
  <si>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</si>
  <si>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Задача</t>
  </si>
  <si>
    <t>всего</t>
  </si>
  <si>
    <t>2020 год</t>
  </si>
  <si>
    <t>2021 год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</si>
  <si>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</si>
  <si>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</si>
  <si>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</si>
  <si>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</si>
  <si>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</si>
  <si>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</si>
  <si>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</si>
  <si>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федеральный бюджет</t>
  </si>
  <si>
    <t>местный бюджет</t>
  </si>
  <si>
    <t>1.1.1</t>
  </si>
  <si>
    <t>2.1.1</t>
  </si>
  <si>
    <t>Статус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</si>
  <si>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</si>
  <si>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</si>
  <si>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</si>
  <si>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Наименование подпрограммы, основного мероприятия</t>
  </si>
  <si>
    <t xml:space="preserve">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 </t>
  </si>
  <si>
    <t>Подготовка документации по планировке территории муниципального образования Кавказский район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</si>
  <si>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</si>
  <si>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Администрация муниципального образования Кавказский район, МБУ Управление архитектуры и градостроительства муниципального образования Кавказский район</t>
  </si>
  <si>
    <t xml:space="preserve">Мероприятие № 1.1 Субсидии на выполнение муниципального задания МБУ "Управление архитектуры и градостроительства муниципального образования Кавказский район  </t>
  </si>
  <si>
    <t>проведение геодезических работ в рамках утвержденного муниципального задания</t>
  </si>
  <si>
    <t xml:space="preserve">Мероприятие № 2. 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</si>
  <si>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представление сведений о границах территориальных зон сельских поселений МО Кавказский район   в Единый государственный реестр недвижимости</t>
  </si>
  <si>
    <t>администрация  муниципального образования Кавказский район</t>
  </si>
  <si>
    <t xml:space="preserve">Начальник управления архитектуры и градостроительства 
администрации муниципального образования Кавказский район                                                                                                          А.А.Чукина
</t>
  </si>
  <si>
    <t>Перечень мероприятий подпрограммы «Подготовка градостроительной и землеустроительной документации 
на территории Кавказского района»</t>
  </si>
  <si>
    <t>Обоснование ресурсного обеспечения подпрограммы «Подготовка градостроительной и землеустроительной документации 
на территории Кавказского района»</t>
  </si>
  <si>
    <t xml:space="preserve">Подготовка градостроительной и землеустроительной документации 
на территории Кавказского района
</t>
  </si>
  <si>
    <t xml:space="preserve">Начальник архитектуры и градостроительства, </t>
  </si>
  <si>
    <t xml:space="preserve">Мероприятие №4
Подготовка (разработка, внесение изменений) проектов местных нормативов градостроительного проектирования муниципального образования Кавказский район и сельских поселений
</t>
  </si>
  <si>
    <t>Подготовка проектов местных нормативов градостроительного проектирования: 2022 год -  МО Кавказский район, Казанское СП, Кавказского СП, Лосевское СП, Темижбекское СП, Дмитриевское СП, Мирское СП, Привольное СП, СП им. М.Горького</t>
  </si>
  <si>
    <t>администрация муниципального образования Кавказский район</t>
  </si>
  <si>
    <t>2025 год</t>
  </si>
  <si>
    <t>Задача: Подготовка (разработка, 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</si>
  <si>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Задача: подготовка (разработка, внесение изменений)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</si>
  <si>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 xml:space="preserve">Мероприятие №3
Подготовка (разработка, внесение изменений) в Генеральные планы и Правила землепользования и застройки сельских поселений Кавказского района
</t>
  </si>
  <si>
    <t>Внесение изменений в Генеральные планы: 2021 год- Лосевское СП, Казанское СП; 2022 год - Кавказское СП, Привольное СП, СП им.М.Горького. Разработка Генерального плана: 2023 год - Темижбекское СП, Привольное СП. Внесение изменений в Правила землепользования застройки: 2022 год - Привольное СП, СП им. М.Горького.  Разработка Правил землепользования и застройки: 2023 год -  Кавказского СП, Казанского СП, Дмитриевского СП, Мирского СП, Лосевского СП, Темижбекское СП, Привольное СП</t>
  </si>
  <si>
    <t>администрации муниципального образования</t>
  </si>
  <si>
    <t xml:space="preserve">Кавказский район                     </t>
  </si>
  <si>
    <t xml:space="preserve">                               А.А. Чукина</t>
  </si>
  <si>
    <t>внебюд-жетные источники</t>
  </si>
  <si>
    <t>Приложение 7 
к изменениям, утвержденным постановлением администрации муниципального образования
Кавказский район
от 27.09.2023  № 1560</t>
  </si>
  <si>
    <t>Приложение 2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27.09.2023 № 1560)</t>
  </si>
  <si>
    <t>Приложение 8
к изменениям, утвержденным постановлением                                       администрации муниципального образования
Кавказский район
от  27.09.2023  № 1560</t>
  </si>
  <si>
    <t>Приложение 3
к подпрограмме  «Подготовка градостроительной и землеустроительной документации 
на территории Кавказского района»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27.09.2023 №  1560)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</si>
</sst>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49" fontId="0" fillId="2" borderId="0" xfId="0" applyNumberFormat="1" applyFill="1" applyAlignment="1">
      <alignment vertical="top" wrapText="1"/>
    </xf>
    <xf numFmtId="0" fontId="0" fillId="2" borderId="0" xfId="0" applyFill="1" applyAlignment="1">
      <alignment vertical="top" wrapText="1"/>
    </xf>
    <xf numFmtId="165" fontId="0" fillId="2" borderId="0" xfId="0" applyNumberFormat="1" applyFill="1" applyAlignment="1">
      <alignment vertical="top" wrapText="1"/>
    </xf>
    <xf numFmtId="0" fontId="0" fillId="0" borderId="0" xfId="0" applyAlignment="1">
      <alignment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165" fontId="6" fillId="2" borderId="7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vertical="top" wrapText="1"/>
    </xf>
    <xf numFmtId="49" fontId="0" fillId="0" borderId="0" xfId="0" applyNumberFormat="1" applyAlignment="1">
      <alignment vertical="top" wrapText="1"/>
    </xf>
    <xf numFmtId="165" fontId="0" fillId="0" borderId="0" xfId="0" applyNumberFormat="1" applyAlignment="1">
      <alignment vertical="top" wrapText="1"/>
    </xf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164" fontId="9" fillId="0" borderId="0" xfId="1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6" fillId="2" borderId="0" xfId="1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49" fontId="7" fillId="2" borderId="0" xfId="0" applyNumberFormat="1" applyFont="1" applyFill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4" fontId="9" fillId="0" borderId="0" xfId="1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view="pageBreakPreview" topLeftCell="A16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27" customWidth="1"/>
    <col min="2" max="2" width="51" style="4" customWidth="1"/>
    <col min="3" max="3" width="8.140625" style="4" customWidth="1"/>
    <col min="4" max="4" width="12" style="4" customWidth="1"/>
    <col min="5" max="5" width="11.42578125" style="28" customWidth="1"/>
    <col min="6" max="6" width="9" style="28" bestFit="1" customWidth="1"/>
    <col min="7" max="8" width="10.140625" style="28" bestFit="1" customWidth="1"/>
    <col min="9" max="9" width="9" style="28" bestFit="1" customWidth="1"/>
    <col min="10" max="10" width="20.42578125" style="4" customWidth="1"/>
    <col min="11" max="11" width="19.5703125" style="4" customWidth="1"/>
    <col min="12" max="16384" width="8.85546875" style="4"/>
  </cols>
  <sheetData>
    <row r="1" spans="1:12" s="2" customFormat="1" ht="85.15" customHeight="1">
      <c r="A1" s="1"/>
      <c r="E1" s="3"/>
      <c r="F1" s="3"/>
      <c r="G1" s="3"/>
      <c r="H1" s="58" t="s">
        <v>54</v>
      </c>
      <c r="I1" s="58"/>
      <c r="J1" s="58"/>
      <c r="K1" s="58"/>
    </row>
    <row r="2" spans="1:12" ht="267.75" customHeight="1">
      <c r="A2" s="1"/>
      <c r="B2" s="2"/>
      <c r="C2" s="2"/>
      <c r="D2" s="2"/>
      <c r="E2" s="3"/>
      <c r="F2" s="3"/>
      <c r="G2" s="3"/>
      <c r="H2" s="58" t="s">
        <v>55</v>
      </c>
      <c r="I2" s="58"/>
      <c r="J2" s="58"/>
      <c r="K2" s="58"/>
    </row>
    <row r="3" spans="1:12" ht="40.5" customHeight="1">
      <c r="A3" s="62" t="s">
        <v>38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2">
      <c r="A4" s="5"/>
      <c r="B4" s="2"/>
      <c r="C4" s="2"/>
      <c r="D4" s="2"/>
      <c r="E4" s="3"/>
      <c r="F4" s="3"/>
      <c r="G4" s="3"/>
      <c r="H4" s="3"/>
      <c r="I4" s="3"/>
      <c r="J4" s="2"/>
      <c r="K4" s="2"/>
    </row>
    <row r="5" spans="1:12">
      <c r="A5" s="56" t="s">
        <v>0</v>
      </c>
      <c r="B5" s="57" t="s">
        <v>1</v>
      </c>
      <c r="C5" s="43" t="s">
        <v>23</v>
      </c>
      <c r="D5" s="57" t="s">
        <v>13</v>
      </c>
      <c r="E5" s="61" t="s">
        <v>2</v>
      </c>
      <c r="F5" s="61" t="s">
        <v>3</v>
      </c>
      <c r="G5" s="61"/>
      <c r="H5" s="61"/>
      <c r="I5" s="61"/>
      <c r="J5" s="57" t="s">
        <v>4</v>
      </c>
      <c r="K5" s="43" t="s">
        <v>25</v>
      </c>
    </row>
    <row r="6" spans="1:12">
      <c r="A6" s="56"/>
      <c r="B6" s="57"/>
      <c r="C6" s="44"/>
      <c r="D6" s="57"/>
      <c r="E6" s="61"/>
      <c r="F6" s="61"/>
      <c r="G6" s="61"/>
      <c r="H6" s="61"/>
      <c r="I6" s="61"/>
      <c r="J6" s="57"/>
      <c r="K6" s="44"/>
    </row>
    <row r="7" spans="1:12" ht="46.15" customHeight="1">
      <c r="A7" s="56"/>
      <c r="B7" s="57"/>
      <c r="C7" s="44"/>
      <c r="D7" s="57"/>
      <c r="E7" s="61"/>
      <c r="F7" s="61" t="s">
        <v>19</v>
      </c>
      <c r="G7" s="54" t="s">
        <v>5</v>
      </c>
      <c r="H7" s="54" t="s">
        <v>20</v>
      </c>
      <c r="I7" s="61" t="s">
        <v>6</v>
      </c>
      <c r="J7" s="57"/>
      <c r="K7" s="44"/>
      <c r="L7" s="59"/>
    </row>
    <row r="8" spans="1:12" ht="53.45" customHeight="1">
      <c r="A8" s="56"/>
      <c r="B8" s="57"/>
      <c r="C8" s="45"/>
      <c r="D8" s="57"/>
      <c r="E8" s="61"/>
      <c r="F8" s="61"/>
      <c r="G8" s="55"/>
      <c r="H8" s="55"/>
      <c r="I8" s="61"/>
      <c r="J8" s="57"/>
      <c r="K8" s="45"/>
      <c r="L8" s="59"/>
    </row>
    <row r="9" spans="1:12" ht="15.75">
      <c r="A9" s="6">
        <v>1</v>
      </c>
      <c r="B9" s="6">
        <f>A9+1</f>
        <v>2</v>
      </c>
      <c r="C9" s="6">
        <f t="shared" ref="C9:K9" si="0">B9+1</f>
        <v>3</v>
      </c>
      <c r="D9" s="6">
        <f t="shared" si="0"/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</row>
    <row r="10" spans="1:12" ht="40.5" customHeight="1">
      <c r="A10" s="6" t="s">
        <v>14</v>
      </c>
      <c r="B10" s="7" t="s">
        <v>7</v>
      </c>
      <c r="C10" s="7"/>
      <c r="D10" s="60" t="s">
        <v>28</v>
      </c>
      <c r="E10" s="60"/>
      <c r="F10" s="60"/>
      <c r="G10" s="60"/>
      <c r="H10" s="60"/>
      <c r="I10" s="60"/>
      <c r="J10" s="60"/>
      <c r="K10" s="60"/>
    </row>
    <row r="11" spans="1:12" ht="38.25" customHeight="1">
      <c r="A11" s="6" t="s">
        <v>15</v>
      </c>
      <c r="B11" s="7" t="s">
        <v>8</v>
      </c>
      <c r="C11" s="7"/>
      <c r="D11" s="60" t="s">
        <v>29</v>
      </c>
      <c r="E11" s="60"/>
      <c r="F11" s="60"/>
      <c r="G11" s="60"/>
      <c r="H11" s="60"/>
      <c r="I11" s="60"/>
      <c r="J11" s="60"/>
      <c r="K11" s="60"/>
    </row>
    <row r="12" spans="1:12" ht="15.6" customHeight="1">
      <c r="A12" s="40" t="s">
        <v>21</v>
      </c>
      <c r="B12" s="37" t="s">
        <v>30</v>
      </c>
      <c r="C12" s="8"/>
      <c r="D12" s="9" t="s">
        <v>9</v>
      </c>
      <c r="E12" s="10">
        <f>SUM(E13:E18)</f>
        <v>1489.5</v>
      </c>
      <c r="F12" s="10">
        <f>SUM(F13:F17)</f>
        <v>0</v>
      </c>
      <c r="G12" s="10">
        <f>SUM(G13:G17)</f>
        <v>0</v>
      </c>
      <c r="H12" s="10">
        <f>SUM(H13:H18)</f>
        <v>1489.5</v>
      </c>
      <c r="I12" s="10">
        <f>SUM(I13:I17)</f>
        <v>0</v>
      </c>
      <c r="J12" s="37" t="s">
        <v>33</v>
      </c>
      <c r="K12" s="37" t="s">
        <v>31</v>
      </c>
    </row>
    <row r="13" spans="1:12" ht="15.75">
      <c r="A13" s="41"/>
      <c r="B13" s="38"/>
      <c r="C13" s="11"/>
      <c r="D13" s="9" t="s">
        <v>10</v>
      </c>
      <c r="E13" s="10">
        <f t="shared" ref="E13:E17" si="1">SUM(F13:I13)</f>
        <v>239.3</v>
      </c>
      <c r="F13" s="10">
        <v>0</v>
      </c>
      <c r="G13" s="10">
        <v>0</v>
      </c>
      <c r="H13" s="12">
        <f>H20</f>
        <v>239.3</v>
      </c>
      <c r="I13" s="13">
        <v>0</v>
      </c>
      <c r="J13" s="38"/>
      <c r="K13" s="38"/>
    </row>
    <row r="14" spans="1:12" ht="15.75">
      <c r="A14" s="41"/>
      <c r="B14" s="38"/>
      <c r="C14" s="11"/>
      <c r="D14" s="9" t="s">
        <v>11</v>
      </c>
      <c r="E14" s="10">
        <f t="shared" si="1"/>
        <v>239.3</v>
      </c>
      <c r="F14" s="10">
        <v>0</v>
      </c>
      <c r="G14" s="10">
        <v>0</v>
      </c>
      <c r="H14" s="12">
        <f>H21</f>
        <v>239.3</v>
      </c>
      <c r="I14" s="13">
        <v>0</v>
      </c>
      <c r="J14" s="38"/>
      <c r="K14" s="38"/>
    </row>
    <row r="15" spans="1:12" ht="15.75">
      <c r="A15" s="41"/>
      <c r="B15" s="38"/>
      <c r="C15" s="11"/>
      <c r="D15" s="9" t="s">
        <v>16</v>
      </c>
      <c r="E15" s="10">
        <f t="shared" si="1"/>
        <v>241.7</v>
      </c>
      <c r="F15" s="10">
        <v>0</v>
      </c>
      <c r="G15" s="10">
        <v>0</v>
      </c>
      <c r="H15" s="12">
        <f>H22</f>
        <v>241.7</v>
      </c>
      <c r="I15" s="13">
        <v>0</v>
      </c>
      <c r="J15" s="38"/>
      <c r="K15" s="38"/>
    </row>
    <row r="16" spans="1:12" ht="15.75">
      <c r="A16" s="41"/>
      <c r="B16" s="38"/>
      <c r="C16" s="11"/>
      <c r="D16" s="9" t="s">
        <v>17</v>
      </c>
      <c r="E16" s="10">
        <f t="shared" si="1"/>
        <v>251.4</v>
      </c>
      <c r="F16" s="10">
        <v>0</v>
      </c>
      <c r="G16" s="10">
        <v>0</v>
      </c>
      <c r="H16" s="12">
        <f>H23</f>
        <v>251.4</v>
      </c>
      <c r="I16" s="13">
        <v>0</v>
      </c>
      <c r="J16" s="38"/>
      <c r="K16" s="38"/>
    </row>
    <row r="17" spans="1:11" ht="19.5" customHeight="1">
      <c r="A17" s="41"/>
      <c r="B17" s="38"/>
      <c r="C17" s="38"/>
      <c r="D17" s="9" t="s">
        <v>18</v>
      </c>
      <c r="E17" s="10">
        <f t="shared" si="1"/>
        <v>258.89999999999998</v>
      </c>
      <c r="F17" s="10">
        <v>0</v>
      </c>
      <c r="G17" s="10">
        <v>0</v>
      </c>
      <c r="H17" s="12">
        <f>H25</f>
        <v>258.89999999999998</v>
      </c>
      <c r="I17" s="13">
        <v>0</v>
      </c>
      <c r="J17" s="38"/>
      <c r="K17" s="38"/>
    </row>
    <row r="18" spans="1:11" ht="70.5" customHeight="1">
      <c r="A18" s="42"/>
      <c r="B18" s="39"/>
      <c r="C18" s="39"/>
      <c r="D18" s="9" t="s">
        <v>45</v>
      </c>
      <c r="E18" s="10">
        <f>H18</f>
        <v>258.89999999999998</v>
      </c>
      <c r="F18" s="10">
        <v>0</v>
      </c>
      <c r="G18" s="10">
        <v>0</v>
      </c>
      <c r="H18" s="12">
        <f>H25</f>
        <v>258.89999999999998</v>
      </c>
      <c r="I18" s="13">
        <v>0</v>
      </c>
      <c r="J18" s="38"/>
      <c r="K18" s="39"/>
    </row>
    <row r="19" spans="1:11" ht="29.25" customHeight="1">
      <c r="A19" s="40" t="s">
        <v>22</v>
      </c>
      <c r="B19" s="37" t="s">
        <v>32</v>
      </c>
      <c r="C19" s="14"/>
      <c r="D19" s="9" t="s">
        <v>9</v>
      </c>
      <c r="E19" s="10">
        <f>SUM(E20:E25)</f>
        <v>1489.5</v>
      </c>
      <c r="F19" s="10">
        <v>0</v>
      </c>
      <c r="G19" s="10">
        <v>0</v>
      </c>
      <c r="H19" s="10">
        <f>SUM(H20:H25)</f>
        <v>1489.5</v>
      </c>
      <c r="I19" s="10">
        <v>0</v>
      </c>
      <c r="J19" s="38"/>
      <c r="K19" s="37" t="s">
        <v>31</v>
      </c>
    </row>
    <row r="20" spans="1:11" ht="15.75">
      <c r="A20" s="41"/>
      <c r="B20" s="38"/>
      <c r="C20" s="15"/>
      <c r="D20" s="9" t="s">
        <v>10</v>
      </c>
      <c r="E20" s="10">
        <f t="shared" ref="E20:E25" si="2">H20</f>
        <v>239.3</v>
      </c>
      <c r="F20" s="10">
        <v>0</v>
      </c>
      <c r="G20" s="10">
        <v>0</v>
      </c>
      <c r="H20" s="10">
        <v>239.3</v>
      </c>
      <c r="I20" s="10">
        <v>0</v>
      </c>
      <c r="J20" s="38"/>
      <c r="K20" s="38"/>
    </row>
    <row r="21" spans="1:11" ht="15.75">
      <c r="A21" s="41"/>
      <c r="B21" s="38"/>
      <c r="C21" s="15"/>
      <c r="D21" s="9" t="s">
        <v>11</v>
      </c>
      <c r="E21" s="10">
        <f t="shared" si="2"/>
        <v>239.3</v>
      </c>
      <c r="F21" s="10">
        <v>0</v>
      </c>
      <c r="G21" s="10">
        <v>0</v>
      </c>
      <c r="H21" s="10">
        <v>239.3</v>
      </c>
      <c r="I21" s="10">
        <v>0</v>
      </c>
      <c r="J21" s="38"/>
      <c r="K21" s="38"/>
    </row>
    <row r="22" spans="1:11" ht="15.75">
      <c r="A22" s="41"/>
      <c r="B22" s="38"/>
      <c r="C22" s="15"/>
      <c r="D22" s="9" t="s">
        <v>16</v>
      </c>
      <c r="E22" s="10">
        <f t="shared" si="2"/>
        <v>241.7</v>
      </c>
      <c r="F22" s="10">
        <v>0</v>
      </c>
      <c r="G22" s="10">
        <v>0</v>
      </c>
      <c r="H22" s="10">
        <v>241.7</v>
      </c>
      <c r="I22" s="10">
        <v>0</v>
      </c>
      <c r="J22" s="38"/>
      <c r="K22" s="38"/>
    </row>
    <row r="23" spans="1:11" ht="15.75">
      <c r="A23" s="41"/>
      <c r="B23" s="38"/>
      <c r="C23" s="15"/>
      <c r="D23" s="9" t="s">
        <v>17</v>
      </c>
      <c r="E23" s="10">
        <f t="shared" si="2"/>
        <v>251.4</v>
      </c>
      <c r="F23" s="10">
        <v>0</v>
      </c>
      <c r="G23" s="10">
        <v>0</v>
      </c>
      <c r="H23" s="10">
        <v>251.4</v>
      </c>
      <c r="I23" s="10">
        <v>0</v>
      </c>
      <c r="J23" s="38"/>
      <c r="K23" s="38"/>
    </row>
    <row r="24" spans="1:11" ht="15.75">
      <c r="A24" s="41"/>
      <c r="B24" s="38"/>
      <c r="C24" s="15"/>
      <c r="D24" s="9" t="s">
        <v>18</v>
      </c>
      <c r="E24" s="10">
        <f t="shared" si="2"/>
        <v>258.89999999999998</v>
      </c>
      <c r="F24" s="10">
        <v>0</v>
      </c>
      <c r="G24" s="10">
        <v>0</v>
      </c>
      <c r="H24" s="10">
        <v>258.89999999999998</v>
      </c>
      <c r="I24" s="10">
        <v>0</v>
      </c>
      <c r="J24" s="38"/>
      <c r="K24" s="38"/>
    </row>
    <row r="25" spans="1:11" ht="78" customHeight="1">
      <c r="A25" s="42"/>
      <c r="B25" s="39"/>
      <c r="C25" s="15"/>
      <c r="D25" s="9" t="s">
        <v>45</v>
      </c>
      <c r="E25" s="10">
        <f t="shared" si="2"/>
        <v>258.89999999999998</v>
      </c>
      <c r="F25" s="10">
        <v>0</v>
      </c>
      <c r="G25" s="10">
        <v>0</v>
      </c>
      <c r="H25" s="10">
        <v>258.89999999999998</v>
      </c>
      <c r="I25" s="10">
        <v>0</v>
      </c>
      <c r="J25" s="39"/>
      <c r="K25" s="39"/>
    </row>
    <row r="26" spans="1:11" ht="31.5" customHeight="1">
      <c r="A26" s="16"/>
      <c r="B26" s="47" t="s">
        <v>46</v>
      </c>
      <c r="C26" s="48"/>
      <c r="D26" s="48"/>
      <c r="E26" s="48"/>
      <c r="F26" s="48"/>
      <c r="G26" s="48"/>
      <c r="H26" s="48"/>
      <c r="I26" s="48"/>
      <c r="J26" s="48"/>
      <c r="K26" s="49"/>
    </row>
    <row r="27" spans="1:11" ht="16.5" customHeight="1">
      <c r="A27" s="16"/>
      <c r="B27" s="51" t="s">
        <v>34</v>
      </c>
      <c r="C27" s="17"/>
      <c r="D27" s="18" t="s">
        <v>9</v>
      </c>
      <c r="E27" s="10">
        <f>I27+H27+G27+F27</f>
        <v>2367.5</v>
      </c>
      <c r="F27" s="19">
        <v>0</v>
      </c>
      <c r="G27" s="19">
        <v>0</v>
      </c>
      <c r="H27" s="19">
        <f>H28+H29+H30+H31+H32</f>
        <v>2367.5</v>
      </c>
      <c r="I27" s="19">
        <v>0</v>
      </c>
      <c r="J27" s="50" t="s">
        <v>35</v>
      </c>
      <c r="K27" s="50" t="s">
        <v>36</v>
      </c>
    </row>
    <row r="28" spans="1:11" ht="15.75" customHeight="1">
      <c r="A28" s="41"/>
      <c r="B28" s="52"/>
      <c r="C28" s="14"/>
      <c r="D28" s="20" t="s">
        <v>10</v>
      </c>
      <c r="E28" s="10">
        <f t="shared" ref="E28:E31" si="3">SUM(F28:I28)</f>
        <v>300</v>
      </c>
      <c r="F28" s="10">
        <v>0</v>
      </c>
      <c r="G28" s="10">
        <v>0</v>
      </c>
      <c r="H28" s="10">
        <v>300</v>
      </c>
      <c r="I28" s="10">
        <v>0</v>
      </c>
      <c r="J28" s="50"/>
      <c r="K28" s="50"/>
    </row>
    <row r="29" spans="1:11" ht="15.75">
      <c r="A29" s="41"/>
      <c r="B29" s="52"/>
      <c r="C29" s="14"/>
      <c r="D29" s="20" t="s">
        <v>11</v>
      </c>
      <c r="E29" s="10">
        <f t="shared" si="3"/>
        <v>67.5</v>
      </c>
      <c r="F29" s="10">
        <v>0</v>
      </c>
      <c r="G29" s="10">
        <v>0</v>
      </c>
      <c r="H29" s="10">
        <v>67.5</v>
      </c>
      <c r="I29" s="10">
        <v>0</v>
      </c>
      <c r="J29" s="50"/>
      <c r="K29" s="50"/>
    </row>
    <row r="30" spans="1:11" ht="15.75">
      <c r="A30" s="41"/>
      <c r="B30" s="52"/>
      <c r="C30" s="14"/>
      <c r="D30" s="20" t="s">
        <v>16</v>
      </c>
      <c r="E30" s="10">
        <f t="shared" si="3"/>
        <v>1500</v>
      </c>
      <c r="F30" s="10">
        <v>0</v>
      </c>
      <c r="G30" s="10">
        <v>0</v>
      </c>
      <c r="H30" s="10">
        <v>1500</v>
      </c>
      <c r="I30" s="10">
        <v>0</v>
      </c>
      <c r="J30" s="50"/>
      <c r="K30" s="50"/>
    </row>
    <row r="31" spans="1:11" ht="15.75">
      <c r="A31" s="41"/>
      <c r="B31" s="52"/>
      <c r="C31" s="14"/>
      <c r="D31" s="9" t="s">
        <v>17</v>
      </c>
      <c r="E31" s="10">
        <f t="shared" si="3"/>
        <v>0</v>
      </c>
      <c r="F31" s="10">
        <v>0</v>
      </c>
      <c r="G31" s="10">
        <v>0</v>
      </c>
      <c r="H31" s="10">
        <v>0</v>
      </c>
      <c r="I31" s="21">
        <v>0</v>
      </c>
      <c r="J31" s="50"/>
      <c r="K31" s="50"/>
    </row>
    <row r="32" spans="1:11" ht="15.75">
      <c r="A32" s="41"/>
      <c r="B32" s="52"/>
      <c r="C32" s="14"/>
      <c r="D32" s="9" t="s">
        <v>18</v>
      </c>
      <c r="E32" s="10">
        <f>SUM(F32:I32)</f>
        <v>500</v>
      </c>
      <c r="F32" s="10">
        <v>0</v>
      </c>
      <c r="G32" s="10">
        <v>0</v>
      </c>
      <c r="H32" s="10">
        <v>500</v>
      </c>
      <c r="I32" s="21">
        <v>0</v>
      </c>
      <c r="J32" s="50"/>
      <c r="K32" s="50"/>
    </row>
    <row r="33" spans="1:11" ht="88.5" customHeight="1">
      <c r="A33" s="42"/>
      <c r="B33" s="53"/>
      <c r="C33" s="14"/>
      <c r="D33" s="9" t="s">
        <v>45</v>
      </c>
      <c r="E33" s="10">
        <f>I33+H33+G33+F33</f>
        <v>500</v>
      </c>
      <c r="F33" s="10">
        <v>0</v>
      </c>
      <c r="G33" s="10">
        <v>0</v>
      </c>
      <c r="H33" s="10">
        <v>500</v>
      </c>
      <c r="I33" s="10">
        <v>0</v>
      </c>
      <c r="J33" s="50"/>
      <c r="K33" s="50"/>
    </row>
    <row r="34" spans="1:11" ht="30.75" customHeight="1">
      <c r="A34" s="6" t="s">
        <v>24</v>
      </c>
      <c r="B34" s="47" t="s">
        <v>47</v>
      </c>
      <c r="C34" s="48"/>
      <c r="D34" s="48"/>
      <c r="E34" s="48"/>
      <c r="F34" s="48"/>
      <c r="G34" s="48"/>
      <c r="H34" s="48"/>
      <c r="I34" s="48"/>
      <c r="J34" s="48"/>
      <c r="K34" s="49"/>
    </row>
    <row r="35" spans="1:11" ht="52.9" customHeight="1">
      <c r="A35" s="40" t="s">
        <v>26</v>
      </c>
      <c r="B35" s="37" t="s">
        <v>48</v>
      </c>
      <c r="C35" s="14"/>
      <c r="D35" s="9" t="s">
        <v>9</v>
      </c>
      <c r="E35" s="10">
        <f>F35+G35+H35+I35</f>
        <v>4714.5</v>
      </c>
      <c r="F35" s="10">
        <f>SUM(F36:F40)</f>
        <v>0</v>
      </c>
      <c r="G35" s="10">
        <f>SUM(G36:G40)</f>
        <v>0</v>
      </c>
      <c r="H35" s="10">
        <f>H37+H38+H39+H40</f>
        <v>4714.5</v>
      </c>
      <c r="I35" s="10">
        <f>SUM(I36:I40)</f>
        <v>0</v>
      </c>
      <c r="J35" s="43" t="s">
        <v>49</v>
      </c>
      <c r="K35" s="37" t="s">
        <v>36</v>
      </c>
    </row>
    <row r="36" spans="1:11" ht="15.75">
      <c r="A36" s="41"/>
      <c r="B36" s="38"/>
      <c r="C36" s="14"/>
      <c r="D36" s="9" t="s">
        <v>10</v>
      </c>
      <c r="E36" s="10">
        <f t="shared" ref="E36:E39" si="4">SUM(F36:I36)</f>
        <v>0</v>
      </c>
      <c r="F36" s="10">
        <v>0</v>
      </c>
      <c r="G36" s="10">
        <v>0</v>
      </c>
      <c r="H36" s="10">
        <v>0</v>
      </c>
      <c r="I36" s="10">
        <v>0</v>
      </c>
      <c r="J36" s="44"/>
      <c r="K36" s="38"/>
    </row>
    <row r="37" spans="1:11" ht="15.75">
      <c r="A37" s="41"/>
      <c r="B37" s="38"/>
      <c r="C37" s="14"/>
      <c r="D37" s="9" t="s">
        <v>11</v>
      </c>
      <c r="E37" s="10">
        <f>F37+G37+H37+I37</f>
        <v>1752.5</v>
      </c>
      <c r="F37" s="10">
        <v>0</v>
      </c>
      <c r="G37" s="10">
        <v>0</v>
      </c>
      <c r="H37" s="10">
        <v>1752.5</v>
      </c>
      <c r="I37" s="10">
        <v>0</v>
      </c>
      <c r="J37" s="44"/>
      <c r="K37" s="38"/>
    </row>
    <row r="38" spans="1:11" ht="19.149999999999999" customHeight="1">
      <c r="A38" s="41"/>
      <c r="B38" s="38"/>
      <c r="C38" s="14"/>
      <c r="D38" s="9" t="s">
        <v>16</v>
      </c>
      <c r="E38" s="10">
        <f t="shared" si="4"/>
        <v>1526</v>
      </c>
      <c r="F38" s="10">
        <v>0</v>
      </c>
      <c r="G38" s="10">
        <v>0</v>
      </c>
      <c r="H38" s="10">
        <v>1526</v>
      </c>
      <c r="I38" s="10">
        <v>0</v>
      </c>
      <c r="J38" s="44"/>
      <c r="K38" s="38"/>
    </row>
    <row r="39" spans="1:11" ht="18.600000000000001" customHeight="1">
      <c r="A39" s="41"/>
      <c r="B39" s="38"/>
      <c r="C39" s="14"/>
      <c r="D39" s="9" t="s">
        <v>17</v>
      </c>
      <c r="E39" s="10">
        <f t="shared" si="4"/>
        <v>1436</v>
      </c>
      <c r="F39" s="10">
        <v>0</v>
      </c>
      <c r="G39" s="10">
        <v>0</v>
      </c>
      <c r="H39" s="10">
        <v>1436</v>
      </c>
      <c r="I39" s="10">
        <v>0</v>
      </c>
      <c r="J39" s="44"/>
      <c r="K39" s="38"/>
    </row>
    <row r="40" spans="1:11" ht="18.600000000000001" customHeight="1">
      <c r="A40" s="41"/>
      <c r="B40" s="38"/>
      <c r="C40" s="14"/>
      <c r="D40" s="9" t="s">
        <v>18</v>
      </c>
      <c r="E40" s="10">
        <f>SUM(F40:I40)</f>
        <v>0</v>
      </c>
      <c r="F40" s="10">
        <v>0</v>
      </c>
      <c r="G40" s="10">
        <v>0</v>
      </c>
      <c r="H40" s="10">
        <v>0</v>
      </c>
      <c r="I40" s="10">
        <v>0</v>
      </c>
      <c r="J40" s="44"/>
      <c r="K40" s="38"/>
    </row>
    <row r="41" spans="1:11" ht="368.25" customHeight="1">
      <c r="A41" s="42"/>
      <c r="B41" s="39"/>
      <c r="C41" s="14"/>
      <c r="D41" s="9" t="s">
        <v>45</v>
      </c>
      <c r="E41" s="10">
        <f>SUM(F41:I41)</f>
        <v>0</v>
      </c>
      <c r="F41" s="10">
        <v>0</v>
      </c>
      <c r="G41" s="10">
        <v>0</v>
      </c>
      <c r="H41" s="10">
        <v>0</v>
      </c>
      <c r="I41" s="10">
        <v>0</v>
      </c>
      <c r="J41" s="45"/>
      <c r="K41" s="39"/>
    </row>
    <row r="42" spans="1:11" ht="31.5" customHeight="1">
      <c r="A42" s="16"/>
      <c r="B42" s="47" t="s">
        <v>46</v>
      </c>
      <c r="C42" s="48"/>
      <c r="D42" s="48"/>
      <c r="E42" s="48"/>
      <c r="F42" s="48"/>
      <c r="G42" s="48"/>
      <c r="H42" s="48"/>
      <c r="I42" s="48"/>
      <c r="J42" s="48"/>
      <c r="K42" s="49"/>
    </row>
    <row r="43" spans="1:11" ht="17.25" customHeight="1">
      <c r="A43" s="40"/>
      <c r="B43" s="37" t="s">
        <v>42</v>
      </c>
      <c r="C43" s="14"/>
      <c r="D43" s="9" t="s">
        <v>9</v>
      </c>
      <c r="E43" s="10">
        <f>H43</f>
        <v>363</v>
      </c>
      <c r="F43" s="10">
        <v>0</v>
      </c>
      <c r="G43" s="10">
        <v>0</v>
      </c>
      <c r="H43" s="10">
        <f>H44</f>
        <v>363</v>
      </c>
      <c r="I43" s="10">
        <v>0</v>
      </c>
      <c r="J43" s="50" t="s">
        <v>43</v>
      </c>
      <c r="K43" s="50" t="s">
        <v>44</v>
      </c>
    </row>
    <row r="44" spans="1:11" ht="17.25" customHeight="1">
      <c r="A44" s="41"/>
      <c r="B44" s="38"/>
      <c r="C44" s="22"/>
      <c r="D44" s="9" t="s">
        <v>16</v>
      </c>
      <c r="E44" s="10">
        <f>H44</f>
        <v>363</v>
      </c>
      <c r="F44" s="10">
        <v>0</v>
      </c>
      <c r="G44" s="10">
        <v>0</v>
      </c>
      <c r="H44" s="10">
        <v>363</v>
      </c>
      <c r="I44" s="10">
        <v>0</v>
      </c>
      <c r="J44" s="50"/>
      <c r="K44" s="50"/>
    </row>
    <row r="45" spans="1:11" ht="17.25" customHeight="1">
      <c r="A45" s="41"/>
      <c r="B45" s="38"/>
      <c r="C45" s="14"/>
      <c r="D45" s="9" t="s">
        <v>17</v>
      </c>
      <c r="E45" s="10">
        <f>H45</f>
        <v>0</v>
      </c>
      <c r="F45" s="10">
        <v>0</v>
      </c>
      <c r="G45" s="10">
        <v>0</v>
      </c>
      <c r="H45" s="10">
        <v>0</v>
      </c>
      <c r="I45" s="10">
        <v>0</v>
      </c>
      <c r="J45" s="50"/>
      <c r="K45" s="50"/>
    </row>
    <row r="46" spans="1:11" ht="17.25" customHeight="1">
      <c r="A46" s="41"/>
      <c r="B46" s="38"/>
      <c r="C46" s="14"/>
      <c r="D46" s="9" t="s">
        <v>18</v>
      </c>
      <c r="E46" s="10">
        <f>H46</f>
        <v>0</v>
      </c>
      <c r="F46" s="10">
        <v>0</v>
      </c>
      <c r="G46" s="10">
        <v>0</v>
      </c>
      <c r="H46" s="10">
        <v>0</v>
      </c>
      <c r="I46" s="10">
        <v>0</v>
      </c>
      <c r="J46" s="50"/>
      <c r="K46" s="50"/>
    </row>
    <row r="47" spans="1:11" ht="193.5" customHeight="1">
      <c r="A47" s="42"/>
      <c r="B47" s="39"/>
      <c r="C47" s="14"/>
      <c r="D47" s="9" t="s">
        <v>45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50"/>
      <c r="K47" s="50"/>
    </row>
    <row r="48" spans="1:11" ht="15.75">
      <c r="A48" s="40"/>
      <c r="B48" s="43" t="s">
        <v>12</v>
      </c>
      <c r="C48" s="23"/>
      <c r="D48" s="9" t="s">
        <v>9</v>
      </c>
      <c r="E48" s="10">
        <f>SUM(E49:E54)</f>
        <v>9434.5</v>
      </c>
      <c r="F48" s="24">
        <v>0</v>
      </c>
      <c r="G48" s="24">
        <v>0</v>
      </c>
      <c r="H48" s="10">
        <f>SUM(H49:H54)</f>
        <v>9434.5</v>
      </c>
      <c r="I48" s="24">
        <v>0</v>
      </c>
      <c r="J48" s="37"/>
      <c r="K48" s="37"/>
    </row>
    <row r="49" spans="1:11" ht="15.75">
      <c r="A49" s="41"/>
      <c r="B49" s="44"/>
      <c r="C49" s="23"/>
      <c r="D49" s="9" t="s">
        <v>10</v>
      </c>
      <c r="E49" s="10">
        <f t="shared" ref="E49:E53" si="5">SUM(F49:I49)</f>
        <v>539.29999999999995</v>
      </c>
      <c r="F49" s="25">
        <v>0</v>
      </c>
      <c r="G49" s="25">
        <v>0</v>
      </c>
      <c r="H49" s="10">
        <f>H13+H28+H36</f>
        <v>539.29999999999995</v>
      </c>
      <c r="I49" s="25">
        <v>0</v>
      </c>
      <c r="J49" s="38"/>
      <c r="K49" s="38"/>
    </row>
    <row r="50" spans="1:11" ht="15.75">
      <c r="A50" s="41"/>
      <c r="B50" s="44"/>
      <c r="C50" s="23"/>
      <c r="D50" s="9" t="s">
        <v>11</v>
      </c>
      <c r="E50" s="10">
        <f t="shared" si="5"/>
        <v>2059.3000000000002</v>
      </c>
      <c r="F50" s="25">
        <v>0</v>
      </c>
      <c r="G50" s="25">
        <v>0</v>
      </c>
      <c r="H50" s="10">
        <f>H14+H29+H37</f>
        <v>2059.3000000000002</v>
      </c>
      <c r="I50" s="25">
        <v>0</v>
      </c>
      <c r="J50" s="38"/>
      <c r="K50" s="38"/>
    </row>
    <row r="51" spans="1:11" ht="15.75">
      <c r="A51" s="41"/>
      <c r="B51" s="44"/>
      <c r="C51" s="23"/>
      <c r="D51" s="9" t="s">
        <v>16</v>
      </c>
      <c r="E51" s="10">
        <f t="shared" si="5"/>
        <v>3630.7</v>
      </c>
      <c r="F51" s="25">
        <v>0</v>
      </c>
      <c r="G51" s="25">
        <v>0</v>
      </c>
      <c r="H51" s="10">
        <f>H38+H30+H22+H44</f>
        <v>3630.7</v>
      </c>
      <c r="I51" s="25">
        <v>0</v>
      </c>
      <c r="J51" s="38"/>
      <c r="K51" s="38"/>
    </row>
    <row r="52" spans="1:11" ht="15.75">
      <c r="A52" s="41"/>
      <c r="B52" s="44"/>
      <c r="C52" s="23"/>
      <c r="D52" s="9" t="s">
        <v>17</v>
      </c>
      <c r="E52" s="10">
        <f t="shared" si="5"/>
        <v>1687.4</v>
      </c>
      <c r="F52" s="25">
        <v>0</v>
      </c>
      <c r="G52" s="25">
        <v>0</v>
      </c>
      <c r="H52" s="10">
        <f>H39+H31+H16</f>
        <v>1687.4</v>
      </c>
      <c r="I52" s="25">
        <v>0</v>
      </c>
      <c r="J52" s="38"/>
      <c r="K52" s="38"/>
    </row>
    <row r="53" spans="1:11" ht="15.75">
      <c r="A53" s="41"/>
      <c r="B53" s="44"/>
      <c r="C53" s="23"/>
      <c r="D53" s="9" t="s">
        <v>18</v>
      </c>
      <c r="E53" s="10">
        <f t="shared" si="5"/>
        <v>758.9</v>
      </c>
      <c r="F53" s="25">
        <v>0</v>
      </c>
      <c r="G53" s="25">
        <v>0</v>
      </c>
      <c r="H53" s="10">
        <f>H40+H32+H17</f>
        <v>758.9</v>
      </c>
      <c r="I53" s="25">
        <v>0</v>
      </c>
      <c r="J53" s="39"/>
      <c r="K53" s="39"/>
    </row>
    <row r="54" spans="1:11" ht="15.75">
      <c r="A54" s="42"/>
      <c r="B54" s="45"/>
      <c r="C54" s="7"/>
      <c r="D54" s="9" t="s">
        <v>45</v>
      </c>
      <c r="E54" s="10">
        <f>H54</f>
        <v>758.9</v>
      </c>
      <c r="F54" s="25">
        <v>0</v>
      </c>
      <c r="G54" s="25">
        <v>0</v>
      </c>
      <c r="H54" s="10">
        <v>758.9</v>
      </c>
      <c r="I54" s="25">
        <v>0</v>
      </c>
      <c r="J54" s="9"/>
      <c r="K54" s="9"/>
    </row>
    <row r="55" spans="1:11" ht="18.75">
      <c r="A55" s="26"/>
      <c r="B55" s="2"/>
      <c r="C55" s="2"/>
      <c r="D55" s="2"/>
      <c r="E55" s="3"/>
      <c r="F55" s="3"/>
      <c r="G55" s="3"/>
      <c r="H55" s="3"/>
      <c r="I55" s="3"/>
      <c r="J55" s="2"/>
      <c r="K55" s="2"/>
    </row>
    <row r="56" spans="1:11" ht="53.25" customHeight="1">
      <c r="A56" s="46" t="s">
        <v>37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8.75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8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</sheetData>
  <mergeCells count="48">
    <mergeCell ref="B34:K34"/>
    <mergeCell ref="H1:K1"/>
    <mergeCell ref="H2:K2"/>
    <mergeCell ref="L7:L8"/>
    <mergeCell ref="D10:K10"/>
    <mergeCell ref="D11:K11"/>
    <mergeCell ref="D5:D8"/>
    <mergeCell ref="E5:E8"/>
    <mergeCell ref="F5:I6"/>
    <mergeCell ref="J5:J8"/>
    <mergeCell ref="A3:K3"/>
    <mergeCell ref="C5:C8"/>
    <mergeCell ref="K5:K8"/>
    <mergeCell ref="F7:F8"/>
    <mergeCell ref="I7:I8"/>
    <mergeCell ref="G7:G8"/>
    <mergeCell ref="H7:H8"/>
    <mergeCell ref="A5:A8"/>
    <mergeCell ref="B5:B8"/>
    <mergeCell ref="J12:J25"/>
    <mergeCell ref="K19:K25"/>
    <mergeCell ref="B19:B25"/>
    <mergeCell ref="A19:A25"/>
    <mergeCell ref="A12:A18"/>
    <mergeCell ref="B12:B18"/>
    <mergeCell ref="C17:C18"/>
    <mergeCell ref="K12:K18"/>
    <mergeCell ref="A28:A33"/>
    <mergeCell ref="B26:K26"/>
    <mergeCell ref="B27:B33"/>
    <mergeCell ref="J27:J33"/>
    <mergeCell ref="K27:K33"/>
    <mergeCell ref="A57:K57"/>
    <mergeCell ref="A58:K58"/>
    <mergeCell ref="J48:J53"/>
    <mergeCell ref="K48:K53"/>
    <mergeCell ref="A48:A54"/>
    <mergeCell ref="B48:B54"/>
    <mergeCell ref="B35:B41"/>
    <mergeCell ref="A35:A41"/>
    <mergeCell ref="J35:J41"/>
    <mergeCell ref="K35:K41"/>
    <mergeCell ref="A56:K56"/>
    <mergeCell ref="B43:B47"/>
    <mergeCell ref="A43:A47"/>
    <mergeCell ref="B42:K42"/>
    <mergeCell ref="J43:J47"/>
    <mergeCell ref="K43:K47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3" manualBreakCount="3">
    <brk id="9" max="10" man="1"/>
    <brk id="25" max="10" man="1"/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zoomScale="75" zoomScaleNormal="75" workbookViewId="0">
      <selection activeCell="A3" sqref="A3:H3"/>
    </sheetView>
  </sheetViews>
  <sheetFormatPr defaultRowHeight="15"/>
  <cols>
    <col min="1" max="1" width="5.140625" style="31" customWidth="1"/>
    <col min="2" max="2" width="37.28515625" style="31" customWidth="1"/>
    <col min="3" max="3" width="18.5703125" style="31" customWidth="1"/>
    <col min="4" max="4" width="12.5703125" style="31" customWidth="1"/>
    <col min="5" max="5" width="15.42578125" style="31" customWidth="1"/>
    <col min="6" max="6" width="13" style="31" customWidth="1"/>
    <col min="7" max="7" width="12.140625" style="31" customWidth="1"/>
    <col min="8" max="8" width="13.28515625" style="31" customWidth="1"/>
    <col min="9" max="16384" width="9.140625" style="31"/>
  </cols>
  <sheetData>
    <row r="1" spans="1:8" ht="84" customHeight="1">
      <c r="A1" s="29"/>
      <c r="B1" s="30"/>
      <c r="C1" s="30"/>
      <c r="D1" s="36"/>
      <c r="E1" s="71" t="s">
        <v>56</v>
      </c>
      <c r="F1" s="71"/>
      <c r="G1" s="71"/>
      <c r="H1" s="71"/>
    </row>
    <row r="2" spans="1:8" ht="264.75" customHeight="1">
      <c r="A2" s="29"/>
      <c r="B2" s="30"/>
      <c r="C2" s="30"/>
      <c r="D2" s="36"/>
      <c r="E2" s="71" t="s">
        <v>57</v>
      </c>
      <c r="F2" s="71"/>
      <c r="G2" s="71"/>
      <c r="H2" s="71"/>
    </row>
    <row r="3" spans="1:8" ht="42" customHeight="1">
      <c r="A3" s="63" t="s">
        <v>39</v>
      </c>
      <c r="B3" s="63"/>
      <c r="C3" s="63"/>
      <c r="D3" s="63"/>
      <c r="E3" s="63"/>
      <c r="F3" s="63"/>
      <c r="G3" s="63"/>
      <c r="H3" s="63"/>
    </row>
    <row r="4" spans="1:8">
      <c r="A4" s="64" t="s">
        <v>0</v>
      </c>
      <c r="B4" s="64" t="s">
        <v>27</v>
      </c>
      <c r="C4" s="65" t="s">
        <v>13</v>
      </c>
      <c r="D4" s="64" t="s">
        <v>2</v>
      </c>
      <c r="E4" s="64" t="s">
        <v>3</v>
      </c>
      <c r="F4" s="64"/>
      <c r="G4" s="64"/>
      <c r="H4" s="64"/>
    </row>
    <row r="5" spans="1:8">
      <c r="A5" s="64"/>
      <c r="B5" s="64"/>
      <c r="C5" s="66"/>
      <c r="D5" s="64"/>
      <c r="E5" s="64"/>
      <c r="F5" s="64"/>
      <c r="G5" s="64"/>
      <c r="H5" s="64"/>
    </row>
    <row r="6" spans="1:8">
      <c r="A6" s="64"/>
      <c r="B6" s="64"/>
      <c r="C6" s="66"/>
      <c r="D6" s="64"/>
      <c r="E6" s="68" t="s">
        <v>19</v>
      </c>
      <c r="F6" s="69" t="s">
        <v>5</v>
      </c>
      <c r="G6" s="68" t="s">
        <v>20</v>
      </c>
      <c r="H6" s="64" t="s">
        <v>53</v>
      </c>
    </row>
    <row r="7" spans="1:8" ht="47.25" customHeight="1">
      <c r="A7" s="64"/>
      <c r="B7" s="64"/>
      <c r="C7" s="67"/>
      <c r="D7" s="64"/>
      <c r="E7" s="68"/>
      <c r="F7" s="70"/>
      <c r="G7" s="68"/>
      <c r="H7" s="64"/>
    </row>
    <row r="8" spans="1:8" ht="27.7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</row>
    <row r="9" spans="1:8" ht="15.75" customHeight="1">
      <c r="A9" s="65">
        <v>1</v>
      </c>
      <c r="B9" s="65" t="s">
        <v>40</v>
      </c>
      <c r="C9" s="32" t="s">
        <v>9</v>
      </c>
      <c r="D9" s="33">
        <f>SUM(E9:H9)</f>
        <v>9434.5</v>
      </c>
      <c r="E9" s="33">
        <f>SUM(E10:E14)</f>
        <v>0</v>
      </c>
      <c r="F9" s="33">
        <f>SUM(F10:F14)</f>
        <v>0</v>
      </c>
      <c r="G9" s="33">
        <f>SUM(G10:G15)</f>
        <v>9434.5</v>
      </c>
      <c r="H9" s="33">
        <f>SUM(H10:H14)</f>
        <v>0</v>
      </c>
    </row>
    <row r="10" spans="1:8" ht="15.75">
      <c r="A10" s="66"/>
      <c r="B10" s="66"/>
      <c r="C10" s="32" t="s">
        <v>10</v>
      </c>
      <c r="D10" s="33">
        <f t="shared" ref="D10:D14" si="0">SUM(E10:H10)</f>
        <v>539.29999999999995</v>
      </c>
      <c r="E10" s="33">
        <f>'Перечень мер ПП'!F49</f>
        <v>0</v>
      </c>
      <c r="F10" s="33">
        <f>'Перечень мер ПП'!G49</f>
        <v>0</v>
      </c>
      <c r="G10" s="33">
        <f>'Перечень мер ПП'!H49</f>
        <v>539.29999999999995</v>
      </c>
      <c r="H10" s="33">
        <f>'Перечень мер ПП'!I49</f>
        <v>0</v>
      </c>
    </row>
    <row r="11" spans="1:8" ht="15.75">
      <c r="A11" s="66"/>
      <c r="B11" s="66"/>
      <c r="C11" s="32" t="s">
        <v>11</v>
      </c>
      <c r="D11" s="33">
        <f t="shared" si="0"/>
        <v>2059.3000000000002</v>
      </c>
      <c r="E11" s="33">
        <f>'Перечень мер ПП'!F50</f>
        <v>0</v>
      </c>
      <c r="F11" s="33">
        <f>'Перечень мер ПП'!G50</f>
        <v>0</v>
      </c>
      <c r="G11" s="33">
        <f>'Перечень мер ПП'!H50</f>
        <v>2059.3000000000002</v>
      </c>
      <c r="H11" s="33">
        <f>'Перечень мер ПП'!I50</f>
        <v>0</v>
      </c>
    </row>
    <row r="12" spans="1:8" ht="15.75">
      <c r="A12" s="66"/>
      <c r="B12" s="66"/>
      <c r="C12" s="32" t="s">
        <v>16</v>
      </c>
      <c r="D12" s="33">
        <f t="shared" si="0"/>
        <v>3630.7</v>
      </c>
      <c r="E12" s="33">
        <f>'Перечень мер ПП'!F51</f>
        <v>0</v>
      </c>
      <c r="F12" s="33">
        <f>'Перечень мер ПП'!G51</f>
        <v>0</v>
      </c>
      <c r="G12" s="33">
        <f>'Перечень мер ПП'!H51</f>
        <v>3630.7</v>
      </c>
      <c r="H12" s="33">
        <f>'Перечень мер ПП'!I51</f>
        <v>0</v>
      </c>
    </row>
    <row r="13" spans="1:8" ht="15.75">
      <c r="A13" s="66"/>
      <c r="B13" s="66"/>
      <c r="C13" s="32" t="s">
        <v>17</v>
      </c>
      <c r="D13" s="33">
        <f t="shared" si="0"/>
        <v>1687.4</v>
      </c>
      <c r="E13" s="33">
        <f>'Перечень мер ПП'!F52</f>
        <v>0</v>
      </c>
      <c r="F13" s="33">
        <f>'Перечень мер ПП'!G52</f>
        <v>0</v>
      </c>
      <c r="G13" s="33">
        <f>'Перечень мер ПП'!H52</f>
        <v>1687.4</v>
      </c>
      <c r="H13" s="33">
        <f>'Перечень мер ПП'!I52</f>
        <v>0</v>
      </c>
    </row>
    <row r="14" spans="1:8" ht="15.75">
      <c r="A14" s="66"/>
      <c r="B14" s="66"/>
      <c r="C14" s="32" t="s">
        <v>18</v>
      </c>
      <c r="D14" s="33">
        <f t="shared" si="0"/>
        <v>758.9</v>
      </c>
      <c r="E14" s="33">
        <f>'Перечень мер ПП'!F53</f>
        <v>0</v>
      </c>
      <c r="F14" s="33">
        <f>'Перечень мер ПП'!G53</f>
        <v>0</v>
      </c>
      <c r="G14" s="33">
        <f>'Перечень мер ПП'!H53</f>
        <v>758.9</v>
      </c>
      <c r="H14" s="33">
        <f>'Перечень мер ПП'!I53</f>
        <v>0</v>
      </c>
    </row>
    <row r="15" spans="1:8" ht="15.75">
      <c r="A15" s="67"/>
      <c r="B15" s="67"/>
      <c r="C15" s="32" t="s">
        <v>45</v>
      </c>
      <c r="D15" s="33">
        <f>G15</f>
        <v>758.9</v>
      </c>
      <c r="E15" s="33">
        <v>0</v>
      </c>
      <c r="F15" s="33">
        <v>0</v>
      </c>
      <c r="G15" s="33">
        <f>'Перечень мер ПП'!H54</f>
        <v>758.9</v>
      </c>
      <c r="H15" s="33">
        <v>0</v>
      </c>
    </row>
    <row r="16" spans="1:8" ht="18.75">
      <c r="A16" s="34"/>
    </row>
    <row r="17" spans="1:8" ht="18.75">
      <c r="A17" s="35" t="s">
        <v>41</v>
      </c>
    </row>
    <row r="18" spans="1:8" s="73" customFormat="1" ht="18.75">
      <c r="A18" s="72" t="s">
        <v>50</v>
      </c>
    </row>
    <row r="19" spans="1:8" ht="18.75">
      <c r="A19" s="35" t="s">
        <v>51</v>
      </c>
      <c r="F19" s="72" t="s">
        <v>52</v>
      </c>
      <c r="G19" s="73"/>
      <c r="H19" s="73"/>
    </row>
  </sheetData>
  <mergeCells count="16">
    <mergeCell ref="E1:H1"/>
    <mergeCell ref="E2:H2"/>
    <mergeCell ref="F19:H19"/>
    <mergeCell ref="A18:XFD18"/>
    <mergeCell ref="B9:B15"/>
    <mergeCell ref="A9:A15"/>
    <mergeCell ref="G6:G7"/>
    <mergeCell ref="H6:H7"/>
    <mergeCell ref="A3:H3"/>
    <mergeCell ref="A4:A7"/>
    <mergeCell ref="B4:B7"/>
    <mergeCell ref="C4:C7"/>
    <mergeCell ref="D4:D7"/>
    <mergeCell ref="E4:H5"/>
    <mergeCell ref="E6:E7"/>
    <mergeCell ref="F6:F7"/>
  </mergeCells>
  <pageMargins left="0.78740157480314965" right="0.78740157480314965" top="1.1811023622047245" bottom="0.39370078740157483" header="0.78740157480314965" footer="0.31496062992125984"/>
  <pageSetup paperSize="9" orientation="landscape" verticalDpi="0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Перечень мер ПП</vt:lpstr>
      <vt:lpstr>РЕС ОБЕСП</vt:lpstr>
      <vt:lpstr>Лист1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2023-09-28T07:31:26Z</cp:lastPrinted>
  <dcterms:created xsi:type="dcterms:W3CDTF">2019-10-28T13:42:02Z</dcterms:created>
  <dcterms:modified xsi:type="dcterms:W3CDTF">2023-10-03T14:55:47Z</dcterms:modified>
</cp:coreProperties>
</file>